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xeal\OneDrive\Desktop\Trabajo UDD 2025-2026\Templeton\migracion\figuras en excel\"/>
    </mc:Choice>
  </mc:AlternateContent>
  <xr:revisionPtr revIDLastSave="0" documentId="13_ncr:1_{0BAA0615-B9C1-46C0-ABBD-DB8EBFE7CFA1}" xr6:coauthVersionLast="47" xr6:coauthVersionMax="47" xr10:uidLastSave="{00000000-0000-0000-0000-000000000000}"/>
  <bookViews>
    <workbookView xWindow="-108" yWindow="-108" windowWidth="23256" windowHeight="12456" activeTab="2" xr2:uid="{6B03CA2E-C703-4879-81F6-43DE33A95CBF}"/>
  </bookViews>
  <sheets>
    <sheet name="2018" sheetId="1" r:id="rId1"/>
    <sheet name="p2018" sheetId="3" r:id="rId2"/>
    <sheet name="p2023" sheetId="4" r:id="rId3"/>
    <sheet name="piramide final" sheetId="5" r:id="rId4"/>
    <sheet name="2023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4" l="1"/>
  <c r="E18" i="5"/>
  <c r="D18" i="5"/>
  <c r="E17" i="5"/>
  <c r="D17" i="5"/>
  <c r="E16" i="5"/>
  <c r="D16" i="5"/>
  <c r="E15" i="5"/>
  <c r="D15" i="5"/>
  <c r="E14" i="5"/>
  <c r="D14" i="5"/>
  <c r="E13" i="5"/>
  <c r="D13" i="5"/>
  <c r="E12" i="5"/>
  <c r="D12" i="5"/>
  <c r="E11" i="5"/>
  <c r="D11" i="5"/>
  <c r="E10" i="5"/>
  <c r="D10" i="5"/>
  <c r="E9" i="5"/>
  <c r="D9" i="5"/>
  <c r="E8" i="5"/>
  <c r="D8" i="5"/>
  <c r="E7" i="5"/>
  <c r="D7" i="5"/>
  <c r="E6" i="5"/>
  <c r="D6" i="5"/>
  <c r="E5" i="5"/>
  <c r="D5" i="5"/>
  <c r="E4" i="5"/>
  <c r="D4" i="5"/>
  <c r="E3" i="5"/>
  <c r="D3" i="5"/>
  <c r="E2" i="5"/>
  <c r="D2" i="5"/>
  <c r="C22" i="3"/>
  <c r="E2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2" i="4"/>
  <c r="E20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2" i="3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2" i="4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</calcChain>
</file>

<file path=xl/sharedStrings.xml><?xml version="1.0" encoding="utf-8"?>
<sst xmlns="http://schemas.openxmlformats.org/spreadsheetml/2006/main" count="141" uniqueCount="26">
  <si>
    <t>sexo</t>
  </si>
  <si>
    <t>Hombre</t>
  </si>
  <si>
    <t>Mujer</t>
  </si>
  <si>
    <t>grupo_edad</t>
  </si>
  <si>
    <t>obs</t>
  </si>
  <si>
    <t>0 a 4 años</t>
  </si>
  <si>
    <t>5 a 9 años</t>
  </si>
  <si>
    <t>10 a 14 años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</si>
  <si>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</si>
  <si>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</si>
  <si>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</si>
  <si>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</si>
  <si>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</si>
  <si>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</si>
  <si>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</si>
  <si>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50 a 54 años</t>
  </si>
  <si>
    <t>55 a 59 años</t>
  </si>
  <si>
    <t>60 a 64 años</t>
  </si>
  <si>
    <t>65 a 69 años</t>
  </si>
  <si>
    <t>70 a 74 años</t>
  </si>
  <si>
    <t>75 a 79 años</t>
  </si>
  <si>
    <t>80 años o más</t>
  </si>
  <si>
    <t>Hombres</t>
  </si>
  <si>
    <t>Mujeres</t>
  </si>
  <si>
    <t>Total</t>
  </si>
  <si>
    <t>20 a 39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</si>
</sst>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'p2018'!$C$1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'p2018'!$A$2:$A$18</c:f>
              <c:strCache>
                <c:ptCount val="17"/>
                <c:pt idx="0">
                  <c:v>80 años o más</c:v>
                </c:pt>
                <c:pt idx="1">
                  <c:v>75 a 79 años</c:v>
                </c:pt>
                <c:pt idx="2">
                  <c:v>70 a 74 años</c:v>
                </c:pt>
                <c:pt idx="3">
                  <c:v>65 a 69 años</c:v>
                </c:pt>
                <c:pt idx="4">
                  <c:v>60 a 64 años</c:v>
                </c:pt>
                <c:pt idx="5">
                  <c:v>55 a 59 años</c:v>
                </c:pt>
                <c:pt idx="6">
                  <c:v>50 a 54 años</c:v>
                </c:pt>
                <c:pt idx="7">
                  <c:v>45 a 49 años</c:v>
                </c:pt>
                <c:pt idx="8">
                  <c:v>40 a 44 años</c:v>
                </c:pt>
                <c:pt idx="9">
                  <c:v>35 a 39 años</c:v>
                </c:pt>
                <c:pt idx="10">
                  <c:v>30 a 34 años</c:v>
                </c:pt>
                <c:pt idx="11">
                  <c:v>25 a 29 años</c:v>
                </c:pt>
                <c:pt idx="12">
                  <c:v>20 a 24 años</c:v>
                </c:pt>
                <c:pt idx="13">
                  <c:v>15 a 19 años</c:v>
                </c:pt>
                <c:pt idx="14">
                  <c:v>10 a 14 años</c:v>
                </c:pt>
                <c:pt idx="15">
                  <c:v>5 a 9 años</c:v>
                </c:pt>
                <c:pt idx="16">
                  <c:v>0 a 4 años</c:v>
                </c:pt>
              </c:strCache>
            </c:strRef>
          </c:cat>
          <c:val>
            <c:numRef>
              <c:f>'p2018'!$C$2:$C$18</c:f>
              <c:numCache>
                <c:formatCode>General</c:formatCode>
                <c:ptCount val="17"/>
                <c:pt idx="0">
                  <c:v>5010</c:v>
                </c:pt>
                <c:pt idx="1">
                  <c:v>2872</c:v>
                </c:pt>
                <c:pt idx="2">
                  <c:v>4525</c:v>
                </c:pt>
                <c:pt idx="3">
                  <c:v>7836</c:v>
                </c:pt>
                <c:pt idx="4">
                  <c:v>12682</c:v>
                </c:pt>
                <c:pt idx="5">
                  <c:v>20196</c:v>
                </c:pt>
                <c:pt idx="6">
                  <c:v>28713</c:v>
                </c:pt>
                <c:pt idx="7">
                  <c:v>39635</c:v>
                </c:pt>
                <c:pt idx="8">
                  <c:v>55947</c:v>
                </c:pt>
                <c:pt idx="9">
                  <c:v>75318</c:v>
                </c:pt>
                <c:pt idx="10">
                  <c:v>98137</c:v>
                </c:pt>
                <c:pt idx="11">
                  <c:v>112354</c:v>
                </c:pt>
                <c:pt idx="12">
                  <c:v>76415</c:v>
                </c:pt>
                <c:pt idx="13">
                  <c:v>29437</c:v>
                </c:pt>
                <c:pt idx="14">
                  <c:v>26124</c:v>
                </c:pt>
                <c:pt idx="15">
                  <c:v>28761</c:v>
                </c:pt>
                <c:pt idx="16">
                  <c:v>17768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67-450A-88AB-66D760A12573}"/>
            </c:ext>
          </c:extLst>
        </c:ser>
        <c:ser>
          <c:idx val="1"/>
          <c:order val="1"/>
          <c:tx>
            <c:strRef>
              <c:f>'p2018'!$D$1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'p2018'!$A$2:$A$18</c:f>
              <c:strCache>
                <c:ptCount val="17"/>
                <c:pt idx="0">
                  <c:v>80 años o más</c:v>
                </c:pt>
                <c:pt idx="1">
                  <c:v>75 a 79 años</c:v>
                </c:pt>
                <c:pt idx="2">
                  <c:v>70 a 74 años</c:v>
                </c:pt>
                <c:pt idx="3">
                  <c:v>65 a 69 años</c:v>
                </c:pt>
                <c:pt idx="4">
                  <c:v>60 a 64 años</c:v>
                </c:pt>
                <c:pt idx="5">
                  <c:v>55 a 59 años</c:v>
                </c:pt>
                <c:pt idx="6">
                  <c:v>50 a 54 años</c:v>
                </c:pt>
                <c:pt idx="7">
                  <c:v>45 a 49 años</c:v>
                </c:pt>
                <c:pt idx="8">
                  <c:v>40 a 44 años</c:v>
                </c:pt>
                <c:pt idx="9">
                  <c:v>35 a 39 años</c:v>
                </c:pt>
                <c:pt idx="10">
                  <c:v>30 a 34 años</c:v>
                </c:pt>
                <c:pt idx="11">
                  <c:v>25 a 29 años</c:v>
                </c:pt>
                <c:pt idx="12">
                  <c:v>20 a 24 años</c:v>
                </c:pt>
                <c:pt idx="13">
                  <c:v>15 a 19 años</c:v>
                </c:pt>
                <c:pt idx="14">
                  <c:v>10 a 14 años</c:v>
                </c:pt>
                <c:pt idx="15">
                  <c:v>5 a 9 años</c:v>
                </c:pt>
                <c:pt idx="16">
                  <c:v>0 a 4 años</c:v>
                </c:pt>
              </c:strCache>
            </c:strRef>
          </c:cat>
          <c:val>
            <c:numRef>
              <c:f>'p2018'!$D$2:$D$18</c:f>
              <c:numCache>
                <c:formatCode>0;0</c:formatCode>
                <c:ptCount val="17"/>
                <c:pt idx="0">
                  <c:v>-4017</c:v>
                </c:pt>
                <c:pt idx="1">
                  <c:v>-2465</c:v>
                </c:pt>
                <c:pt idx="2">
                  <c:v>-3803</c:v>
                </c:pt>
                <c:pt idx="3">
                  <c:v>-5867</c:v>
                </c:pt>
                <c:pt idx="4">
                  <c:v>-9139</c:v>
                </c:pt>
                <c:pt idx="5">
                  <c:v>-15110</c:v>
                </c:pt>
                <c:pt idx="6">
                  <c:v>-23771</c:v>
                </c:pt>
                <c:pt idx="7">
                  <c:v>-36100</c:v>
                </c:pt>
                <c:pt idx="8">
                  <c:v>-56198</c:v>
                </c:pt>
                <c:pt idx="9">
                  <c:v>-83760</c:v>
                </c:pt>
                <c:pt idx="10">
                  <c:v>-114157</c:v>
                </c:pt>
                <c:pt idx="11">
                  <c:v>-125559</c:v>
                </c:pt>
                <c:pt idx="12">
                  <c:v>-82082</c:v>
                </c:pt>
                <c:pt idx="13">
                  <c:v>-30369</c:v>
                </c:pt>
                <c:pt idx="14">
                  <c:v>-26305</c:v>
                </c:pt>
                <c:pt idx="15">
                  <c:v>-28792</c:v>
                </c:pt>
                <c:pt idx="16">
                  <c:v>-17627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67-450A-88AB-66D760A12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101508927"/>
        <c:axId val="1101510367"/>
      </c:barChart>
      <c:catAx>
        <c:axId val="1101508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01510367"/>
        <c:crosses val="autoZero"/>
        <c:auto val="1"/>
        <c:lblAlgn val="ctr"/>
        <c:lblOffset val="100"/>
        <c:noMultiLvlLbl val="0"/>
      </c:catAx>
      <c:valAx>
        <c:axId val="1101510367"/>
        <c:scaling>
          <c:orientation val="minMax"/>
        </c:scaling>
        <c:delete val="0"/>
        <c:axPos val="b"/>
        <c:numFmt formatCode="0;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01508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350568678915138"/>
          <c:y val="0.89409667541557303"/>
          <c:w val="0.43854418197725287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'p2023'!$C$1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'p2023'!$A$2:$A$18</c:f>
              <c:strCache>
                <c:ptCount val="17"/>
                <c:pt idx="0">
                  <c:v>80 años o más</c:v>
                </c:pt>
                <c:pt idx="1">
                  <c:v>75 a 79 años</c:v>
                </c:pt>
                <c:pt idx="2">
                  <c:v>70 a 74 años</c:v>
                </c:pt>
                <c:pt idx="3">
                  <c:v>65 a 69 años</c:v>
                </c:pt>
                <c:pt idx="4">
                  <c:v>60 a 64 años</c:v>
                </c:pt>
                <c:pt idx="5">
                  <c:v>55 a 59 años</c:v>
                </c:pt>
                <c:pt idx="6">
                  <c:v>50 a 54 años</c:v>
                </c:pt>
                <c:pt idx="7">
                  <c:v>45 a 49 años</c:v>
                </c:pt>
                <c:pt idx="8">
                  <c:v>40 a 44 años</c:v>
                </c:pt>
                <c:pt idx="9">
                  <c:v>35 a 39 años</c:v>
                </c:pt>
                <c:pt idx="10">
                  <c:v>30 a 34 años</c:v>
                </c:pt>
                <c:pt idx="11">
                  <c:v>25 a 29 años</c:v>
                </c:pt>
                <c:pt idx="12">
                  <c:v>20 a 24 años</c:v>
                </c:pt>
                <c:pt idx="13">
                  <c:v>15 a 19 años</c:v>
                </c:pt>
                <c:pt idx="14">
                  <c:v>10 a 14 años</c:v>
                </c:pt>
                <c:pt idx="15">
                  <c:v>5 a 9 años</c:v>
                </c:pt>
                <c:pt idx="16">
                  <c:v>0 a 4 años</c:v>
                </c:pt>
              </c:strCache>
            </c:strRef>
          </c:cat>
          <c:val>
            <c:numRef>
              <c:f>'p2023'!$C$2:$C$18</c:f>
              <c:numCache>
                <c:formatCode>General</c:formatCode>
                <c:ptCount val="17"/>
                <c:pt idx="0">
                  <c:v>9277</c:v>
                </c:pt>
                <c:pt idx="1">
                  <c:v>5523</c:v>
                </c:pt>
                <c:pt idx="2">
                  <c:v>10228</c:v>
                </c:pt>
                <c:pt idx="3">
                  <c:v>17238</c:v>
                </c:pt>
                <c:pt idx="4">
                  <c:v>27381</c:v>
                </c:pt>
                <c:pt idx="5">
                  <c:v>38498</c:v>
                </c:pt>
                <c:pt idx="6">
                  <c:v>51866</c:v>
                </c:pt>
                <c:pt idx="7">
                  <c:v>71249</c:v>
                </c:pt>
                <c:pt idx="8">
                  <c:v>96207</c:v>
                </c:pt>
                <c:pt idx="9">
                  <c:v>125849</c:v>
                </c:pt>
                <c:pt idx="10">
                  <c:v>151308</c:v>
                </c:pt>
                <c:pt idx="11">
                  <c:v>122569</c:v>
                </c:pt>
                <c:pt idx="12">
                  <c:v>67512</c:v>
                </c:pt>
                <c:pt idx="13">
                  <c:v>46437</c:v>
                </c:pt>
                <c:pt idx="14">
                  <c:v>51894</c:v>
                </c:pt>
                <c:pt idx="15">
                  <c:v>41743</c:v>
                </c:pt>
                <c:pt idx="16">
                  <c:v>4152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9-49CD-A0CA-F9A33E19E1D0}"/>
            </c:ext>
          </c:extLst>
        </c:ser>
        <c:ser>
          <c:idx val="1"/>
          <c:order val="1"/>
          <c:tx>
            <c:strRef>
              <c:f>'p2023'!$D$1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0"/>
              <c:layout>
                <c:manualLayout>
                  <c:x val="-1.1920054408865784E-2"/>
                  <c:y val="-4.3090660154171271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087-483F-B3B3-FEDCCF9E1C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'p2023'!$A$2:$A$18</c:f>
              <c:strCache>
                <c:ptCount val="17"/>
                <c:pt idx="0">
                  <c:v>80 años o más</c:v>
                </c:pt>
                <c:pt idx="1">
                  <c:v>75 a 79 años</c:v>
                </c:pt>
                <c:pt idx="2">
                  <c:v>70 a 74 años</c:v>
                </c:pt>
                <c:pt idx="3">
                  <c:v>65 a 69 años</c:v>
                </c:pt>
                <c:pt idx="4">
                  <c:v>60 a 64 años</c:v>
                </c:pt>
                <c:pt idx="5">
                  <c:v>55 a 59 años</c:v>
                </c:pt>
                <c:pt idx="6">
                  <c:v>50 a 54 años</c:v>
                </c:pt>
                <c:pt idx="7">
                  <c:v>45 a 49 años</c:v>
                </c:pt>
                <c:pt idx="8">
                  <c:v>40 a 44 años</c:v>
                </c:pt>
                <c:pt idx="9">
                  <c:v>35 a 39 años</c:v>
                </c:pt>
                <c:pt idx="10">
                  <c:v>30 a 34 años</c:v>
                </c:pt>
                <c:pt idx="11">
                  <c:v>25 a 29 años</c:v>
                </c:pt>
                <c:pt idx="12">
                  <c:v>20 a 24 años</c:v>
                </c:pt>
                <c:pt idx="13">
                  <c:v>15 a 19 años</c:v>
                </c:pt>
                <c:pt idx="14">
                  <c:v>10 a 14 años</c:v>
                </c:pt>
                <c:pt idx="15">
                  <c:v>5 a 9 años</c:v>
                </c:pt>
                <c:pt idx="16">
                  <c:v>0 a 4 años</c:v>
                </c:pt>
              </c:strCache>
            </c:strRef>
          </c:cat>
          <c:val>
            <c:numRef>
              <c:f>'p2023'!$D$2:$D$18</c:f>
              <c:numCache>
                <c:formatCode>0;0</c:formatCode>
                <c:ptCount val="17"/>
                <c:pt idx="0">
                  <c:v>-7643</c:v>
                </c:pt>
                <c:pt idx="1">
                  <c:v>-4262</c:v>
                </c:pt>
                <c:pt idx="2">
                  <c:v>-7023</c:v>
                </c:pt>
                <c:pt idx="3">
                  <c:v>-11457</c:v>
                </c:pt>
                <c:pt idx="4">
                  <c:v>-18925</c:v>
                </c:pt>
                <c:pt idx="5">
                  <c:v>-29830</c:v>
                </c:pt>
                <c:pt idx="6">
                  <c:v>-45182</c:v>
                </c:pt>
                <c:pt idx="7">
                  <c:v>-69944</c:v>
                </c:pt>
                <c:pt idx="8">
                  <c:v>-105411</c:v>
                </c:pt>
                <c:pt idx="9">
                  <c:v>-145628</c:v>
                </c:pt>
                <c:pt idx="10">
                  <c:v>-170594</c:v>
                </c:pt>
                <c:pt idx="11">
                  <c:v>-132942</c:v>
                </c:pt>
                <c:pt idx="12">
                  <c:v>-72542</c:v>
                </c:pt>
                <c:pt idx="13">
                  <c:v>-49549</c:v>
                </c:pt>
                <c:pt idx="14">
                  <c:v>-56853</c:v>
                </c:pt>
                <c:pt idx="15">
                  <c:v>-47324</c:v>
                </c:pt>
                <c:pt idx="16">
                  <c:v>-4354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B9-49CD-A0CA-F9A33E19E1D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100"/>
        <c:axId val="1706921071"/>
        <c:axId val="1706920591"/>
      </c:barChart>
      <c:catAx>
        <c:axId val="170692107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1706920591"/>
        <c:crosses val="autoZero"/>
        <c:auto val="1"/>
        <c:lblAlgn val="ctr"/>
        <c:lblOffset val="100"/>
        <c:noMultiLvlLbl val="0"/>
      </c:catAx>
      <c:valAx>
        <c:axId val="1706920591"/>
        <c:scaling>
          <c:orientation val="minMax"/>
        </c:scaling>
        <c:delete val="0"/>
        <c:axPos val="b"/>
        <c:numFmt formatCode="0;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es-CL"/>
          </a:p>
        </c:txPr>
        <c:crossAx val="1706921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aseline="0">
          <a:latin typeface="Times New Roman" panose="02020603050405020304" pitchFamily="18" charset="0"/>
        </a:defRPr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svg"/><Relationship Id="rId1" Type="http://schemas.openxmlformats.org/officeDocument/2006/relationships/image" Target="../media/image2.png"/><Relationship Id="rId4" Type="http://schemas.openxmlformats.org/officeDocument/2006/relationships/image" Target="../media/image5.sv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5.svg"/><Relationship Id="rId1" Type="http://schemas.openxmlformats.org/officeDocument/2006/relationships/image" Target="../media/image4.png"/><Relationship Id="rId4" Type="http://schemas.openxmlformats.org/officeDocument/2006/relationships/image" Target="../media/image6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426720</xdr:colOff>
      <xdr:row>3</xdr:row>
      <xdr:rowOff>45720</xdr:rowOff>
    </xdr:from>
    <xdr:to>
      <xdr:col>24</xdr:col>
      <xdr:colOff>114300</xdr:colOff>
      <xdr:row>30</xdr:row>
      <xdr:rowOff>19174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7ED1A3-88BC-1D39-5D82-ABD3E1A8D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70720" y="594360"/>
          <a:ext cx="5173980" cy="49112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396240</xdr:colOff>
      <xdr:row>5</xdr:row>
      <xdr:rowOff>83820</xdr:rowOff>
    </xdr:from>
    <xdr:to>
      <xdr:col>13</xdr:col>
      <xdr:colOff>91440</xdr:colOff>
      <xdr:row>20</xdr:row>
      <xdr:rowOff>83820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078F626-6571-BE60-B7C3-77F62CF883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0.685</cdr:x>
      <cdr:y>0.44722</cdr:y>
    </cdr:from>
    <cdr:to>
      <cdr:x>0.845</cdr:x>
      <cdr:y>0.71389</cdr:y>
    </cdr:to>
    <cdr:pic>
      <cdr:nvPicPr>
        <cdr:cNvPr id="3" name="Graphic 2" descr="Woman with solid fill">
          <a:extLst xmlns:a="http://schemas.openxmlformats.org/drawingml/2006/main">
            <a:ext uri="{FF2B5EF4-FFF2-40B4-BE49-F238E27FC236}">
              <a16:creationId xmlns:a16="http://schemas.microsoft.com/office/drawing/2014/main" id="{DA42B907-1E79-92B9-8FB7-BC07D16EBF5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131820" y="1226820"/>
          <a:ext cx="731520" cy="73152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0.26781</cdr:x>
      <cdr:y>0.44357</cdr:y>
    </cdr:from>
    <cdr:to>
      <cdr:x>0.42333</cdr:x>
      <cdr:y>0.70278</cdr:y>
    </cdr:to>
    <cdr:pic>
      <cdr:nvPicPr>
        <cdr:cNvPr id="5" name="Graphic 4" descr="Man with solid fill">
          <a:extLst xmlns:a="http://schemas.openxmlformats.org/drawingml/2006/main">
            <a:ext uri="{FF2B5EF4-FFF2-40B4-BE49-F238E27FC236}">
              <a16:creationId xmlns:a16="http://schemas.microsoft.com/office/drawing/2014/main" id="{9465524C-D069-8FEC-2F13-9830D265610F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224420" y="1216800"/>
          <a:ext cx="711060" cy="71106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0.70667</cdr:x>
      <cdr:y>0.71389</cdr:y>
    </cdr:from>
    <cdr:to>
      <cdr:x>0.92833</cdr:x>
      <cdr:y>0.78611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CF2AB649-D1F9-E686-4F5E-F9A30BE01C54}"/>
            </a:ext>
          </a:extLst>
        </cdr:cNvPr>
        <cdr:cNvSpPr txBox="1"/>
      </cdr:nvSpPr>
      <cdr:spPr>
        <a:xfrm xmlns:a="http://schemas.openxmlformats.org/drawingml/2006/main">
          <a:off x="3230880" y="1958340"/>
          <a:ext cx="1013460" cy="198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L" sz="1100" b="1"/>
            <a:t>49,1%</a:t>
          </a:r>
        </a:p>
      </cdr:txBody>
    </cdr:sp>
  </cdr:relSizeAnchor>
  <cdr:relSizeAnchor xmlns:cdr="http://schemas.openxmlformats.org/drawingml/2006/chartDrawing">
    <cdr:from>
      <cdr:x>0.23833</cdr:x>
      <cdr:y>0.69722</cdr:y>
    </cdr:from>
    <cdr:to>
      <cdr:x>0.475</cdr:x>
      <cdr:y>0.79444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id="{BB6F3E1A-22BB-59F2-4438-79D4E9002B9C}"/>
            </a:ext>
          </a:extLst>
        </cdr:cNvPr>
        <cdr:cNvSpPr txBox="1"/>
      </cdr:nvSpPr>
      <cdr:spPr>
        <a:xfrm xmlns:a="http://schemas.openxmlformats.org/drawingml/2006/main">
          <a:off x="1089660" y="1912620"/>
          <a:ext cx="108204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CL" sz="1100" b="1"/>
            <a:t>50,1%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270163</xdr:colOff>
      <xdr:row>5</xdr:row>
      <xdr:rowOff>83820</xdr:rowOff>
    </xdr:from>
    <xdr:to>
      <xdr:col>14</xdr:col>
      <xdr:colOff>110836</xdr:colOff>
      <xdr:row>20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05ED8D-D0C5-4B29-9087-E3B4108443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11</xdr:col>
      <xdr:colOff>38100</xdr:colOff>
      <xdr:row>16</xdr:row>
      <xdr:rowOff>15240</xdr:rowOff>
    </xdr:from>
    <xdr:ext cx="87630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AC2D31F-DBE4-751E-0E2B-FD602C1EC7D6}"/>
            </a:ext>
          </a:extLst>
        </xdr:cNvPr>
        <xdr:cNvSpPr txBox="1"/>
      </xdr:nvSpPr>
      <xdr:spPr>
        <a:xfrm>
          <a:off x="6743700" y="2941320"/>
          <a:ext cx="8763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CL" sz="1100" b="1"/>
        </a:p>
      </xdr:txBody>
    </xdr:sp>
    <xdr:clientData/>
  </xdr:oneCellAnchor>
  <xdr:oneCellAnchor>
    <xdr:from>
      <xdr:col>12</xdr:col>
      <xdr:colOff>20782</xdr:colOff>
      <xdr:row>16</xdr:row>
      <xdr:rowOff>45720</xdr:rowOff>
    </xdr:from>
    <xdr:ext cx="1149927" cy="32552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2775C5DF-65AF-681C-8614-71C7CF6DF06B}"/>
            </a:ext>
          </a:extLst>
        </xdr:cNvPr>
        <xdr:cNvSpPr txBox="1"/>
      </xdr:nvSpPr>
      <xdr:spPr>
        <a:xfrm>
          <a:off x="7335982" y="2927465"/>
          <a:ext cx="1149927" cy="325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CL" sz="1100" b="1"/>
            <a:t>48,9%</a:t>
          </a:r>
        </a:p>
      </xdr:txBody>
    </xdr:sp>
    <xdr:clientData/>
  </xdr:one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0.23667</cdr:x>
      <cdr:y>0.46385</cdr:y>
    </cdr:from>
    <cdr:to>
      <cdr:x>0.39667</cdr:x>
      <cdr:y>0.73308</cdr:y>
    </cdr:to>
    <cdr:pic>
      <cdr:nvPicPr>
        <cdr:cNvPr id="3" name="Graphic 2" descr="Man with solid fill">
          <a:extLst xmlns:a="http://schemas.openxmlformats.org/drawingml/2006/main">
            <a:ext uri="{FF2B5EF4-FFF2-40B4-BE49-F238E27FC236}">
              <a16:creationId xmlns:a16="http://schemas.microsoft.com/office/drawing/2014/main" id="{82A777BC-A3E4-4799-ACA1-B4E9ED29CCB3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082055" y="1253144"/>
          <a:ext cx="731520" cy="727364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0.71766</cdr:x>
      <cdr:y>0.45254</cdr:y>
    </cdr:from>
    <cdr:to>
      <cdr:x>0.88151</cdr:x>
      <cdr:y>0.74508</cdr:y>
    </cdr:to>
    <cdr:pic>
      <cdr:nvPicPr>
        <cdr:cNvPr id="5" name="Graphic 4" descr="Woman with solid fill">
          <a:extLst xmlns:a="http://schemas.openxmlformats.org/drawingml/2006/main">
            <a:ext uri="{FF2B5EF4-FFF2-40B4-BE49-F238E27FC236}">
              <a16:creationId xmlns:a16="http://schemas.microsoft.com/office/drawing/2014/main" id="{85A76402-E301-662B-D104-82BC74412070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3281150" y="1222601"/>
          <a:ext cx="749122" cy="790337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0.26167</cdr:x>
      <cdr:y>0.71256</cdr:y>
    </cdr:from>
    <cdr:to>
      <cdr:x>0.42667</cdr:x>
      <cdr:y>0.79205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id="{87B6FB65-4D7D-9E8D-79DA-D1B690305FEE}"/>
            </a:ext>
          </a:extLst>
        </cdr:cNvPr>
        <cdr:cNvSpPr txBox="1"/>
      </cdr:nvSpPr>
      <cdr:spPr>
        <a:xfrm xmlns:a="http://schemas.openxmlformats.org/drawingml/2006/main">
          <a:off x="1196355" y="1925089"/>
          <a:ext cx="754380" cy="2147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L" sz="1100" b="1"/>
            <a:t>51,1%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92CAD-6055-42E4-8B4E-EA08E0846954}">
  <dimension ref="A1:E35"/>
  <sheetViews>
    <sheetView topLeftCell="A12" zoomScaleNormal="100" workbookViewId="0">
      <selection activeCell="B2" sqref="B2:B35"/>
    </sheetView>
  </sheetViews>
  <sheetFormatPr defaultRowHeight="14.4" x14ac:dyDescent="0.3"/>
  <sheetData>
    <row r="1" spans="1:5" x14ac:dyDescent="0.3">
      <c r="A1" t="s">
        <v>0</v>
      </c>
      <c r="B1" t="s">
        <v>3</v>
      </c>
      <c r="C1" t="s">
        <v>4</v>
      </c>
      <c r="D1" t="s">
        <v>22</v>
      </c>
      <c r="E1" t="s">
        <v>23</v>
      </c>
    </row>
    <row r="2" spans="1:5" x14ac:dyDescent="0.3">
      <c r="A2" t="s">
        <v>1</v>
      </c>
      <c r="B2" t="s">
        <v>21</v>
      </c>
      <c r="C2">
        <v>4017</v>
      </c>
      <c r="D2">
        <v>4017</v>
      </c>
      <c r="E2">
        <v>5010</v>
      </c>
    </row>
    <row r="3" spans="1:5" x14ac:dyDescent="0.3">
      <c r="A3" t="s">
        <v>2</v>
      </c>
      <c r="B3" t="s">
        <v>21</v>
      </c>
      <c r="C3">
        <v>5010</v>
      </c>
      <c r="D3">
        <v>2465</v>
      </c>
      <c r="E3">
        <v>2872</v>
      </c>
    </row>
    <row r="4" spans="1:5" x14ac:dyDescent="0.3">
      <c r="A4" t="s">
        <v>1</v>
      </c>
      <c r="B4" t="s">
        <v>20</v>
      </c>
      <c r="C4">
        <v>2465</v>
      </c>
      <c r="D4">
        <v>3803</v>
      </c>
      <c r="E4">
        <v>4525</v>
      </c>
    </row>
    <row r="5" spans="1:5" x14ac:dyDescent="0.3">
      <c r="A5" t="s">
        <v>2</v>
      </c>
      <c r="B5" t="s">
        <v>20</v>
      </c>
      <c r="C5">
        <v>2872</v>
      </c>
      <c r="D5">
        <v>5867</v>
      </c>
      <c r="E5">
        <v>7836</v>
      </c>
    </row>
    <row r="6" spans="1:5" x14ac:dyDescent="0.3">
      <c r="A6" t="s">
        <v>1</v>
      </c>
      <c r="B6" t="s">
        <v>19</v>
      </c>
      <c r="C6">
        <v>3803</v>
      </c>
      <c r="D6">
        <v>9139</v>
      </c>
      <c r="E6">
        <v>12682</v>
      </c>
    </row>
    <row r="7" spans="1:5" x14ac:dyDescent="0.3">
      <c r="A7" t="s">
        <v>2</v>
      </c>
      <c r="B7" t="s">
        <v>19</v>
      </c>
      <c r="C7">
        <v>4525</v>
      </c>
      <c r="D7">
        <v>15110</v>
      </c>
      <c r="E7">
        <v>20196</v>
      </c>
    </row>
    <row r="8" spans="1:5" x14ac:dyDescent="0.3">
      <c r="A8" t="s">
        <v>1</v>
      </c>
      <c r="B8" t="s">
        <v>18</v>
      </c>
      <c r="C8">
        <v>5867</v>
      </c>
      <c r="D8">
        <v>23771</v>
      </c>
      <c r="E8">
        <v>28713</v>
      </c>
    </row>
    <row r="9" spans="1:5" x14ac:dyDescent="0.3">
      <c r="A9" t="s">
        <v>2</v>
      </c>
      <c r="B9" t="s">
        <v>18</v>
      </c>
      <c r="C9">
        <v>7836</v>
      </c>
      <c r="D9">
        <v>36100</v>
      </c>
      <c r="E9">
        <v>39635</v>
      </c>
    </row>
    <row r="10" spans="1:5" x14ac:dyDescent="0.3">
      <c r="A10" t="s">
        <v>1</v>
      </c>
      <c r="B10" t="s">
        <v>17</v>
      </c>
      <c r="C10">
        <v>9139</v>
      </c>
      <c r="D10">
        <v>56198</v>
      </c>
      <c r="E10">
        <v>55947</v>
      </c>
    </row>
    <row r="11" spans="1:5" x14ac:dyDescent="0.3">
      <c r="A11" t="s">
        <v>2</v>
      </c>
      <c r="B11" t="s">
        <v>17</v>
      </c>
      <c r="C11">
        <v>12682</v>
      </c>
      <c r="D11">
        <v>83760</v>
      </c>
      <c r="E11">
        <v>75318</v>
      </c>
    </row>
    <row r="12" spans="1:5" x14ac:dyDescent="0.3">
      <c r="A12" t="s">
        <v>1</v>
      </c>
      <c r="B12" t="s">
        <v>16</v>
      </c>
      <c r="C12">
        <v>15110</v>
      </c>
      <c r="D12">
        <v>114157</v>
      </c>
      <c r="E12">
        <v>98137</v>
      </c>
    </row>
    <row r="13" spans="1:5" x14ac:dyDescent="0.3">
      <c r="A13" t="s">
        <v>2</v>
      </c>
      <c r="B13" t="s">
        <v>16</v>
      </c>
      <c r="C13">
        <v>20196</v>
      </c>
      <c r="D13">
        <v>125559</v>
      </c>
      <c r="E13">
        <v>112354</v>
      </c>
    </row>
    <row r="14" spans="1:5" x14ac:dyDescent="0.3">
      <c r="A14" t="s">
        <v>1</v>
      </c>
      <c r="B14" t="s">
        <v>15</v>
      </c>
      <c r="C14">
        <v>23771</v>
      </c>
      <c r="D14">
        <v>82082</v>
      </c>
      <c r="E14">
        <v>76415</v>
      </c>
    </row>
    <row r="15" spans="1:5" x14ac:dyDescent="0.3">
      <c r="A15" t="s">
        <v>2</v>
      </c>
      <c r="B15" t="s">
        <v>15</v>
      </c>
      <c r="C15">
        <v>28713</v>
      </c>
      <c r="D15">
        <v>30369</v>
      </c>
      <c r="E15">
        <v>29437</v>
      </c>
    </row>
    <row r="16" spans="1:5" x14ac:dyDescent="0.3">
      <c r="A16" t="s">
        <v>1</v>
      </c>
      <c r="B16" t="s">
        <v>14</v>
      </c>
      <c r="C16">
        <v>36100</v>
      </c>
      <c r="D16">
        <v>26305</v>
      </c>
      <c r="E16">
        <v>26124</v>
      </c>
    </row>
    <row r="17" spans="1:5" x14ac:dyDescent="0.3">
      <c r="A17" t="s">
        <v>2</v>
      </c>
      <c r="B17" t="s">
        <v>14</v>
      </c>
      <c r="C17">
        <v>39635</v>
      </c>
      <c r="D17">
        <v>28792</v>
      </c>
      <c r="E17">
        <v>28761</v>
      </c>
    </row>
    <row r="18" spans="1:5" x14ac:dyDescent="0.3">
      <c r="A18" t="s">
        <v>1</v>
      </c>
      <c r="B18" t="s">
        <v>13</v>
      </c>
      <c r="C18">
        <v>56198</v>
      </c>
      <c r="D18">
        <v>17627</v>
      </c>
      <c r="E18">
        <v>17768</v>
      </c>
    </row>
    <row r="19" spans="1:5" x14ac:dyDescent="0.3">
      <c r="A19" t="s">
        <v>2</v>
      </c>
      <c r="B19" t="s">
        <v>13</v>
      </c>
      <c r="C19">
        <v>55947</v>
      </c>
    </row>
    <row r="20" spans="1:5" x14ac:dyDescent="0.3">
      <c r="A20" t="s">
        <v>1</v>
      </c>
      <c r="B20" t="s">
        <v>12</v>
      </c>
      <c r="C20">
        <v>83760</v>
      </c>
    </row>
    <row r="21" spans="1:5" x14ac:dyDescent="0.3">
      <c r="A21" t="s">
        <v>2</v>
      </c>
      <c r="B21" t="s">
        <v>12</v>
      </c>
      <c r="C21">
        <v>75318</v>
      </c>
    </row>
    <row r="22" spans="1:5" x14ac:dyDescent="0.3">
      <c r="A22" t="s">
        <v>1</v>
      </c>
      <c r="B22" t="s">
        <v>11</v>
      </c>
      <c r="C22">
        <v>114157</v>
      </c>
    </row>
    <row r="23" spans="1:5" x14ac:dyDescent="0.3">
      <c r="A23" t="s">
        <v>2</v>
      </c>
      <c r="B23" t="s">
        <v>11</v>
      </c>
      <c r="C23">
        <v>98137</v>
      </c>
    </row>
    <row r="24" spans="1:5" x14ac:dyDescent="0.3">
      <c r="A24" t="s">
        <v>1</v>
      </c>
      <c r="B24" t="s">
        <v>10</v>
      </c>
      <c r="C24">
        <v>125559</v>
      </c>
    </row>
    <row r="25" spans="1:5" x14ac:dyDescent="0.3">
      <c r="A25" t="s">
        <v>2</v>
      </c>
      <c r="B25" t="s">
        <v>10</v>
      </c>
      <c r="C25">
        <v>112354</v>
      </c>
    </row>
    <row r="26" spans="1:5" x14ac:dyDescent="0.3">
      <c r="A26" t="s">
        <v>1</v>
      </c>
      <c r="B26" t="s">
        <v>9</v>
      </c>
      <c r="C26">
        <v>82082</v>
      </c>
    </row>
    <row r="27" spans="1:5" x14ac:dyDescent="0.3">
      <c r="A27" t="s">
        <v>2</v>
      </c>
      <c r="B27" t="s">
        <v>9</v>
      </c>
      <c r="C27">
        <v>76415</v>
      </c>
    </row>
    <row r="28" spans="1:5" x14ac:dyDescent="0.3">
      <c r="A28" t="s">
        <v>1</v>
      </c>
      <c r="B28" t="s">
        <v>8</v>
      </c>
      <c r="C28">
        <v>30369</v>
      </c>
    </row>
    <row r="29" spans="1:5" x14ac:dyDescent="0.3">
      <c r="A29" t="s">
        <v>2</v>
      </c>
      <c r="B29" t="s">
        <v>8</v>
      </c>
      <c r="C29">
        <v>29437</v>
      </c>
    </row>
    <row r="30" spans="1:5" x14ac:dyDescent="0.3">
      <c r="A30" t="s">
        <v>1</v>
      </c>
      <c r="B30" t="s">
        <v>7</v>
      </c>
      <c r="C30">
        <v>26305</v>
      </c>
    </row>
    <row r="31" spans="1:5" x14ac:dyDescent="0.3">
      <c r="A31" t="s">
        <v>2</v>
      </c>
      <c r="B31" t="s">
        <v>7</v>
      </c>
      <c r="C31">
        <v>26124</v>
      </c>
    </row>
    <row r="32" spans="1:5" x14ac:dyDescent="0.3">
      <c r="A32" t="s">
        <v>1</v>
      </c>
      <c r="B32" t="s">
        <v>6</v>
      </c>
      <c r="C32">
        <v>28792</v>
      </c>
    </row>
    <row r="33" spans="1:3" x14ac:dyDescent="0.3">
      <c r="A33" t="s">
        <v>2</v>
      </c>
      <c r="B33" t="s">
        <v>6</v>
      </c>
      <c r="C33">
        <v>28761</v>
      </c>
    </row>
    <row r="34" spans="1:3" x14ac:dyDescent="0.3">
      <c r="A34" t="s">
        <v>1</v>
      </c>
      <c r="B34" t="s">
        <v>5</v>
      </c>
      <c r="C34">
        <v>17627</v>
      </c>
    </row>
    <row r="35" spans="1:3" x14ac:dyDescent="0.3">
      <c r="A35" t="s">
        <v>2</v>
      </c>
      <c r="B35" t="s">
        <v>5</v>
      </c>
      <c r="C35">
        <v>17768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2E85-F292-4E01-BCEE-4B84B2FD61E0}">
  <dimension ref="A1:E22"/>
  <sheetViews>
    <sheetView zoomScale="110" zoomScaleNormal="110" workbookViewId="0">
      <selection activeCell="D16" sqref="D16"/>
    </sheetView>
  </sheetViews>
  <sheetFormatPr defaultRowHeight="14.4" x14ac:dyDescent="0.3"/>
  <sheetData>
    <row r="1" spans="1:5" x14ac:dyDescent="0.3">
      <c r="A1" t="s">
        <v>3</v>
      </c>
      <c r="B1" t="s">
        <v>22</v>
      </c>
      <c r="C1" t="s">
        <v>23</v>
      </c>
      <c r="D1" t="s">
        <v>22</v>
      </c>
      <c r="E1" t="s">
        <v>24</v>
      </c>
    </row>
    <row r="2" spans="1:5" x14ac:dyDescent="0.3">
      <c r="A2" t="s">
        <v>21</v>
      </c>
      <c r="B2">
        <v>4017</v>
      </c>
      <c r="C2">
        <v>5010</v>
      </c>
      <c r="D2" s="1">
        <f>B2*-1</f>
        <v>-4017</v>
      </c>
      <c r="E2">
        <f>SUM(B2:C2)</f>
        <v>9027</v>
      </c>
    </row>
    <row r="3" spans="1:5" x14ac:dyDescent="0.3">
      <c r="A3" t="s">
        <v>20</v>
      </c>
      <c r="B3">
        <v>2465</v>
      </c>
      <c r="C3">
        <v>2872</v>
      </c>
      <c r="D3" s="1">
        <f t="shared" ref="D3:D18" si="0">B3*-1</f>
        <v>-2465</v>
      </c>
      <c r="E3">
        <f t="shared" ref="E3:E18" si="1">SUM(B3:C3)</f>
        <v>5337</v>
      </c>
    </row>
    <row r="4" spans="1:5" x14ac:dyDescent="0.3">
      <c r="A4" t="s">
        <v>19</v>
      </c>
      <c r="B4">
        <v>3803</v>
      </c>
      <c r="C4">
        <v>4525</v>
      </c>
      <c r="D4" s="1">
        <f t="shared" si="0"/>
        <v>-3803</v>
      </c>
      <c r="E4">
        <f t="shared" si="1"/>
        <v>8328</v>
      </c>
    </row>
    <row r="5" spans="1:5" x14ac:dyDescent="0.3">
      <c r="A5" t="s">
        <v>18</v>
      </c>
      <c r="B5">
        <v>5867</v>
      </c>
      <c r="C5">
        <v>7836</v>
      </c>
      <c r="D5" s="1">
        <f t="shared" si="0"/>
        <v>-5867</v>
      </c>
      <c r="E5">
        <f t="shared" si="1"/>
        <v>13703</v>
      </c>
    </row>
    <row r="6" spans="1:5" x14ac:dyDescent="0.3">
      <c r="A6" t="s">
        <v>17</v>
      </c>
      <c r="B6">
        <v>9139</v>
      </c>
      <c r="C6">
        <v>12682</v>
      </c>
      <c r="D6" s="1">
        <f t="shared" si="0"/>
        <v>-9139</v>
      </c>
      <c r="E6">
        <f t="shared" si="1"/>
        <v>21821</v>
      </c>
    </row>
    <row r="7" spans="1:5" x14ac:dyDescent="0.3">
      <c r="A7" t="s">
        <v>16</v>
      </c>
      <c r="B7">
        <v>15110</v>
      </c>
      <c r="C7">
        <v>20196</v>
      </c>
      <c r="D7" s="1">
        <f t="shared" si="0"/>
        <v>-15110</v>
      </c>
      <c r="E7">
        <f t="shared" si="1"/>
        <v>35306</v>
      </c>
    </row>
    <row r="8" spans="1:5" x14ac:dyDescent="0.3">
      <c r="A8" t="s">
        <v>15</v>
      </c>
      <c r="B8">
        <v>23771</v>
      </c>
      <c r="C8">
        <v>28713</v>
      </c>
      <c r="D8" s="1">
        <f t="shared" si="0"/>
        <v>-23771</v>
      </c>
      <c r="E8">
        <f t="shared" si="1"/>
        <v>52484</v>
      </c>
    </row>
    <row r="9" spans="1:5" x14ac:dyDescent="0.3">
      <c r="A9" t="s">
        <v>14</v>
      </c>
      <c r="B9">
        <v>36100</v>
      </c>
      <c r="C9">
        <v>39635</v>
      </c>
      <c r="D9" s="1">
        <f t="shared" si="0"/>
        <v>-36100</v>
      </c>
      <c r="E9">
        <f t="shared" si="1"/>
        <v>75735</v>
      </c>
    </row>
    <row r="10" spans="1:5" x14ac:dyDescent="0.3">
      <c r="A10" t="s">
        <v>13</v>
      </c>
      <c r="B10">
        <v>56198</v>
      </c>
      <c r="C10">
        <v>55947</v>
      </c>
      <c r="D10" s="1">
        <f t="shared" si="0"/>
        <v>-56198</v>
      </c>
      <c r="E10">
        <f t="shared" si="1"/>
        <v>112145</v>
      </c>
    </row>
    <row r="11" spans="1:5" x14ac:dyDescent="0.3">
      <c r="A11" t="s">
        <v>12</v>
      </c>
      <c r="B11">
        <v>83760</v>
      </c>
      <c r="C11">
        <v>75318</v>
      </c>
      <c r="D11" s="1">
        <f t="shared" si="0"/>
        <v>-83760</v>
      </c>
      <c r="E11">
        <f t="shared" si="1"/>
        <v>159078</v>
      </c>
    </row>
    <row r="12" spans="1:5" x14ac:dyDescent="0.3">
      <c r="A12" t="s">
        <v>11</v>
      </c>
      <c r="B12">
        <v>114157</v>
      </c>
      <c r="C12">
        <v>98137</v>
      </c>
      <c r="D12" s="1">
        <f t="shared" si="0"/>
        <v>-114157</v>
      </c>
      <c r="E12">
        <f t="shared" si="1"/>
        <v>212294</v>
      </c>
    </row>
    <row r="13" spans="1:5" x14ac:dyDescent="0.3">
      <c r="A13" t="s">
        <v>10</v>
      </c>
      <c r="B13">
        <v>125559</v>
      </c>
      <c r="C13">
        <v>112354</v>
      </c>
      <c r="D13" s="1">
        <f t="shared" si="0"/>
        <v>-125559</v>
      </c>
      <c r="E13">
        <f t="shared" si="1"/>
        <v>237913</v>
      </c>
    </row>
    <row r="14" spans="1:5" x14ac:dyDescent="0.3">
      <c r="A14" t="s">
        <v>9</v>
      </c>
      <c r="B14">
        <v>82082</v>
      </c>
      <c r="C14">
        <v>76415</v>
      </c>
      <c r="D14" s="1">
        <f t="shared" si="0"/>
        <v>-82082</v>
      </c>
      <c r="E14">
        <f t="shared" si="1"/>
        <v>158497</v>
      </c>
    </row>
    <row r="15" spans="1:5" x14ac:dyDescent="0.3">
      <c r="A15" t="s">
        <v>8</v>
      </c>
      <c r="B15">
        <v>30369</v>
      </c>
      <c r="C15">
        <v>29437</v>
      </c>
      <c r="D15" s="1">
        <f t="shared" si="0"/>
        <v>-30369</v>
      </c>
      <c r="E15">
        <f t="shared" si="1"/>
        <v>59806</v>
      </c>
    </row>
    <row r="16" spans="1:5" x14ac:dyDescent="0.3">
      <c r="A16" t="s">
        <v>7</v>
      </c>
      <c r="B16">
        <v>26305</v>
      </c>
      <c r="C16">
        <v>26124</v>
      </c>
      <c r="D16" s="1">
        <f t="shared" si="0"/>
        <v>-26305</v>
      </c>
      <c r="E16">
        <f t="shared" si="1"/>
        <v>52429</v>
      </c>
    </row>
    <row r="17" spans="1:5" x14ac:dyDescent="0.3">
      <c r="A17" t="s">
        <v>6</v>
      </c>
      <c r="B17">
        <v>28792</v>
      </c>
      <c r="C17">
        <v>28761</v>
      </c>
      <c r="D17" s="1">
        <f t="shared" si="0"/>
        <v>-28792</v>
      </c>
      <c r="E17">
        <f t="shared" si="1"/>
        <v>57553</v>
      </c>
    </row>
    <row r="18" spans="1:5" x14ac:dyDescent="0.3">
      <c r="A18" t="s">
        <v>5</v>
      </c>
      <c r="B18">
        <v>17627</v>
      </c>
      <c r="C18">
        <v>17768</v>
      </c>
      <c r="D18" s="1">
        <f t="shared" si="0"/>
        <v>-17627</v>
      </c>
      <c r="E18">
        <f t="shared" si="1"/>
        <v>35395</v>
      </c>
    </row>
    <row r="20" spans="1:5" x14ac:dyDescent="0.3">
      <c r="E20">
        <f>SUM(E2:E18)</f>
        <v>1306851</v>
      </c>
    </row>
    <row r="22" spans="1:5" x14ac:dyDescent="0.3">
      <c r="B22" t="s">
        <v>25</v>
      </c>
      <c r="C22">
        <f>(E14+E13+E12+E11)/E20</f>
        <v>0.58750538508215555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0D137-0F4E-4BE6-AC3E-5624A6BF822C}">
  <dimension ref="A1:E22"/>
  <sheetViews>
    <sheetView tabSelected="1" topLeftCell="D5" zoomScale="140" zoomScaleNormal="140" workbookViewId="0">
      <selection activeCell="P10" sqref="P10"/>
    </sheetView>
  </sheetViews>
  <sheetFormatPr defaultRowHeight="14.4" x14ac:dyDescent="0.3"/>
  <sheetData>
    <row r="1" spans="1:5" x14ac:dyDescent="0.3">
      <c r="A1" t="s">
        <v>3</v>
      </c>
      <c r="B1" t="s">
        <v>22</v>
      </c>
      <c r="C1" t="s">
        <v>23</v>
      </c>
      <c r="D1" t="s">
        <v>22</v>
      </c>
      <c r="E1" t="s">
        <v>24</v>
      </c>
    </row>
    <row r="2" spans="1:5" x14ac:dyDescent="0.3">
      <c r="A2" t="s">
        <v>21</v>
      </c>
      <c r="B2">
        <v>7643</v>
      </c>
      <c r="C2">
        <v>9277</v>
      </c>
      <c r="D2" s="1">
        <f>B2*-1</f>
        <v>-7643</v>
      </c>
      <c r="E2">
        <f>SUM(B2:C2)</f>
        <v>16920</v>
      </c>
    </row>
    <row r="3" spans="1:5" x14ac:dyDescent="0.3">
      <c r="A3" t="s">
        <v>20</v>
      </c>
      <c r="B3">
        <v>4262</v>
      </c>
      <c r="C3">
        <v>5523</v>
      </c>
      <c r="D3" s="1">
        <f t="shared" ref="D3:D18" si="0">B3*-1</f>
        <v>-4262</v>
      </c>
      <c r="E3">
        <f t="shared" ref="E3:E18" si="1">SUM(B3:C3)</f>
        <v>9785</v>
      </c>
    </row>
    <row r="4" spans="1:5" x14ac:dyDescent="0.3">
      <c r="A4" t="s">
        <v>19</v>
      </c>
      <c r="B4">
        <v>7023</v>
      </c>
      <c r="C4">
        <v>10228</v>
      </c>
      <c r="D4" s="1">
        <f t="shared" si="0"/>
        <v>-7023</v>
      </c>
      <c r="E4">
        <f t="shared" si="1"/>
        <v>17251</v>
      </c>
    </row>
    <row r="5" spans="1:5" x14ac:dyDescent="0.3">
      <c r="A5" t="s">
        <v>18</v>
      </c>
      <c r="B5">
        <v>11457</v>
      </c>
      <c r="C5">
        <v>17238</v>
      </c>
      <c r="D5" s="1">
        <f t="shared" si="0"/>
        <v>-11457</v>
      </c>
      <c r="E5">
        <f t="shared" si="1"/>
        <v>28695</v>
      </c>
    </row>
    <row r="6" spans="1:5" x14ac:dyDescent="0.3">
      <c r="A6" t="s">
        <v>17</v>
      </c>
      <c r="B6">
        <v>18925</v>
      </c>
      <c r="C6">
        <v>27381</v>
      </c>
      <c r="D6" s="1">
        <f t="shared" si="0"/>
        <v>-18925</v>
      </c>
      <c r="E6">
        <f t="shared" si="1"/>
        <v>46306</v>
      </c>
    </row>
    <row r="7" spans="1:5" x14ac:dyDescent="0.3">
      <c r="A7" t="s">
        <v>16</v>
      </c>
      <c r="B7">
        <v>29830</v>
      </c>
      <c r="C7">
        <v>38498</v>
      </c>
      <c r="D7" s="1">
        <f t="shared" si="0"/>
        <v>-29830</v>
      </c>
      <c r="E7">
        <f t="shared" si="1"/>
        <v>68328</v>
      </c>
    </row>
    <row r="8" spans="1:5" x14ac:dyDescent="0.3">
      <c r="A8" t="s">
        <v>15</v>
      </c>
      <c r="B8">
        <v>45182</v>
      </c>
      <c r="C8">
        <v>51866</v>
      </c>
      <c r="D8" s="1">
        <f t="shared" si="0"/>
        <v>-45182</v>
      </c>
      <c r="E8">
        <f t="shared" si="1"/>
        <v>97048</v>
      </c>
    </row>
    <row r="9" spans="1:5" x14ac:dyDescent="0.3">
      <c r="A9" t="s">
        <v>14</v>
      </c>
      <c r="B9">
        <v>69944</v>
      </c>
      <c r="C9">
        <v>71249</v>
      </c>
      <c r="D9" s="1">
        <f t="shared" si="0"/>
        <v>-69944</v>
      </c>
      <c r="E9">
        <f t="shared" si="1"/>
        <v>141193</v>
      </c>
    </row>
    <row r="10" spans="1:5" x14ac:dyDescent="0.3">
      <c r="A10" t="s">
        <v>13</v>
      </c>
      <c r="B10">
        <v>105411</v>
      </c>
      <c r="C10">
        <v>96207</v>
      </c>
      <c r="D10" s="1">
        <f t="shared" si="0"/>
        <v>-105411</v>
      </c>
      <c r="E10">
        <f t="shared" si="1"/>
        <v>201618</v>
      </c>
    </row>
    <row r="11" spans="1:5" x14ac:dyDescent="0.3">
      <c r="A11" t="s">
        <v>12</v>
      </c>
      <c r="B11">
        <v>145628</v>
      </c>
      <c r="C11">
        <v>125849</v>
      </c>
      <c r="D11" s="1">
        <f t="shared" si="0"/>
        <v>-145628</v>
      </c>
      <c r="E11">
        <f t="shared" si="1"/>
        <v>271477</v>
      </c>
    </row>
    <row r="12" spans="1:5" x14ac:dyDescent="0.3">
      <c r="A12" t="s">
        <v>11</v>
      </c>
      <c r="B12">
        <v>170594</v>
      </c>
      <c r="C12">
        <v>151308</v>
      </c>
      <c r="D12" s="1">
        <f t="shared" si="0"/>
        <v>-170594</v>
      </c>
      <c r="E12">
        <f t="shared" si="1"/>
        <v>321902</v>
      </c>
    </row>
    <row r="13" spans="1:5" x14ac:dyDescent="0.3">
      <c r="A13" t="s">
        <v>10</v>
      </c>
      <c r="B13">
        <v>132942</v>
      </c>
      <c r="C13">
        <v>122569</v>
      </c>
      <c r="D13" s="1">
        <f t="shared" si="0"/>
        <v>-132942</v>
      </c>
      <c r="E13">
        <f t="shared" si="1"/>
        <v>255511</v>
      </c>
    </row>
    <row r="14" spans="1:5" x14ac:dyDescent="0.3">
      <c r="A14" t="s">
        <v>9</v>
      </c>
      <c r="B14">
        <v>72542</v>
      </c>
      <c r="C14">
        <v>67512</v>
      </c>
      <c r="D14" s="1">
        <f t="shared" si="0"/>
        <v>-72542</v>
      </c>
      <c r="E14">
        <f t="shared" si="1"/>
        <v>140054</v>
      </c>
    </row>
    <row r="15" spans="1:5" x14ac:dyDescent="0.3">
      <c r="A15" t="s">
        <v>8</v>
      </c>
      <c r="B15">
        <v>49549</v>
      </c>
      <c r="C15">
        <v>46437</v>
      </c>
      <c r="D15" s="1">
        <f t="shared" si="0"/>
        <v>-49549</v>
      </c>
      <c r="E15">
        <f t="shared" si="1"/>
        <v>95986</v>
      </c>
    </row>
    <row r="16" spans="1:5" x14ac:dyDescent="0.3">
      <c r="A16" t="s">
        <v>7</v>
      </c>
      <c r="B16">
        <v>56853</v>
      </c>
      <c r="C16">
        <v>51894</v>
      </c>
      <c r="D16" s="1">
        <f t="shared" si="0"/>
        <v>-56853</v>
      </c>
      <c r="E16">
        <f t="shared" si="1"/>
        <v>108747</v>
      </c>
    </row>
    <row r="17" spans="1:5" x14ac:dyDescent="0.3">
      <c r="A17" t="s">
        <v>6</v>
      </c>
      <c r="B17">
        <v>47324</v>
      </c>
      <c r="C17">
        <v>41743</v>
      </c>
      <c r="D17" s="1">
        <f t="shared" si="0"/>
        <v>-47324</v>
      </c>
      <c r="E17">
        <f t="shared" si="1"/>
        <v>89067</v>
      </c>
    </row>
    <row r="18" spans="1:5" x14ac:dyDescent="0.3">
      <c r="A18" t="s">
        <v>5</v>
      </c>
      <c r="B18">
        <v>4354</v>
      </c>
      <c r="C18">
        <v>4152</v>
      </c>
      <c r="D18" s="1">
        <f t="shared" si="0"/>
        <v>-4354</v>
      </c>
      <c r="E18">
        <f t="shared" si="1"/>
        <v>8506</v>
      </c>
    </row>
    <row r="21" spans="1:5" x14ac:dyDescent="0.3">
      <c r="A21" t="s">
        <v>25</v>
      </c>
    </row>
    <row r="22" spans="1:5" x14ac:dyDescent="0.3">
      <c r="C22">
        <f>(E14+E13+E12+E11+E10)/E22</f>
        <v>0.62060348395585052</v>
      </c>
      <c r="E22">
        <f>SUM(E2:E18)</f>
        <v>1918394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9B5F-F35E-4F5E-AB6A-FCCA234C4438}">
  <dimension ref="A1:E18"/>
  <sheetViews>
    <sheetView workbookViewId="0">
      <selection sqref="A1:E18"/>
    </sheetView>
  </sheetViews>
  <sheetFormatPr defaultRowHeight="14.4" x14ac:dyDescent="0.3"/>
  <sheetData>
    <row r="1" spans="1:5" x14ac:dyDescent="0.3">
      <c r="A1" t="s">
        <v>3</v>
      </c>
      <c r="B1" t="s">
        <v>22</v>
      </c>
      <c r="C1" t="s">
        <v>23</v>
      </c>
      <c r="D1" t="s">
        <v>22</v>
      </c>
      <c r="E1" t="s">
        <v>24</v>
      </c>
    </row>
    <row r="2" spans="1:5" x14ac:dyDescent="0.3">
      <c r="A2" t="s">
        <v>21</v>
      </c>
      <c r="B2">
        <v>7643</v>
      </c>
      <c r="C2">
        <v>9277</v>
      </c>
      <c r="D2">
        <f>B2*-1</f>
        <v>-7643</v>
      </c>
      <c r="E2">
        <f>SUM(B2:C2)</f>
        <v>16920</v>
      </c>
    </row>
    <row r="3" spans="1:5" x14ac:dyDescent="0.3">
      <c r="A3" t="s">
        <v>20</v>
      </c>
      <c r="B3">
        <v>4262</v>
      </c>
      <c r="C3">
        <v>5523</v>
      </c>
      <c r="D3">
        <f t="shared" ref="D3:D18" si="0">B3*-1</f>
        <v>-4262</v>
      </c>
      <c r="E3">
        <f t="shared" ref="E3:E18" si="1">SUM(B3:C3)</f>
        <v>9785</v>
      </c>
    </row>
    <row r="4" spans="1:5" x14ac:dyDescent="0.3">
      <c r="A4" t="s">
        <v>19</v>
      </c>
      <c r="B4">
        <v>7023</v>
      </c>
      <c r="C4">
        <v>10228</v>
      </c>
      <c r="D4">
        <f t="shared" si="0"/>
        <v>-7023</v>
      </c>
      <c r="E4">
        <f t="shared" si="1"/>
        <v>17251</v>
      </c>
    </row>
    <row r="5" spans="1:5" x14ac:dyDescent="0.3">
      <c r="A5" t="s">
        <v>18</v>
      </c>
      <c r="B5">
        <v>11457</v>
      </c>
      <c r="C5">
        <v>17238</v>
      </c>
      <c r="D5">
        <f t="shared" si="0"/>
        <v>-11457</v>
      </c>
      <c r="E5">
        <f t="shared" si="1"/>
        <v>28695</v>
      </c>
    </row>
    <row r="6" spans="1:5" x14ac:dyDescent="0.3">
      <c r="A6" t="s">
        <v>17</v>
      </c>
      <c r="B6">
        <v>18925</v>
      </c>
      <c r="C6">
        <v>27381</v>
      </c>
      <c r="D6">
        <f t="shared" si="0"/>
        <v>-18925</v>
      </c>
      <c r="E6">
        <f t="shared" si="1"/>
        <v>46306</v>
      </c>
    </row>
    <row r="7" spans="1:5" x14ac:dyDescent="0.3">
      <c r="A7" t="s">
        <v>16</v>
      </c>
      <c r="B7">
        <v>29830</v>
      </c>
      <c r="C7">
        <v>38498</v>
      </c>
      <c r="D7">
        <f t="shared" si="0"/>
        <v>-29830</v>
      </c>
      <c r="E7">
        <f t="shared" si="1"/>
        <v>68328</v>
      </c>
    </row>
    <row r="8" spans="1:5" x14ac:dyDescent="0.3">
      <c r="A8" t="s">
        <v>15</v>
      </c>
      <c r="B8">
        <v>45182</v>
      </c>
      <c r="C8">
        <v>51866</v>
      </c>
      <c r="D8">
        <f t="shared" si="0"/>
        <v>-45182</v>
      </c>
      <c r="E8">
        <f t="shared" si="1"/>
        <v>97048</v>
      </c>
    </row>
    <row r="9" spans="1:5" x14ac:dyDescent="0.3">
      <c r="A9" t="s">
        <v>14</v>
      </c>
      <c r="B9">
        <v>69944</v>
      </c>
      <c r="C9">
        <v>71249</v>
      </c>
      <c r="D9">
        <f t="shared" si="0"/>
        <v>-69944</v>
      </c>
      <c r="E9">
        <f t="shared" si="1"/>
        <v>141193</v>
      </c>
    </row>
    <row r="10" spans="1:5" x14ac:dyDescent="0.3">
      <c r="A10" t="s">
        <v>13</v>
      </c>
      <c r="B10">
        <v>105411</v>
      </c>
      <c r="C10">
        <v>96207</v>
      </c>
      <c r="D10">
        <f t="shared" si="0"/>
        <v>-105411</v>
      </c>
      <c r="E10">
        <f t="shared" si="1"/>
        <v>201618</v>
      </c>
    </row>
    <row r="11" spans="1:5" x14ac:dyDescent="0.3">
      <c r="A11" t="s">
        <v>12</v>
      </c>
      <c r="B11">
        <v>145628</v>
      </c>
      <c r="C11">
        <v>125849</v>
      </c>
      <c r="D11">
        <f t="shared" si="0"/>
        <v>-145628</v>
      </c>
      <c r="E11">
        <f t="shared" si="1"/>
        <v>271477</v>
      </c>
    </row>
    <row r="12" spans="1:5" x14ac:dyDescent="0.3">
      <c r="A12" t="s">
        <v>11</v>
      </c>
      <c r="B12">
        <v>170594</v>
      </c>
      <c r="C12">
        <v>151308</v>
      </c>
      <c r="D12">
        <f t="shared" si="0"/>
        <v>-170594</v>
      </c>
      <c r="E12">
        <f t="shared" si="1"/>
        <v>321902</v>
      </c>
    </row>
    <row r="13" spans="1:5" x14ac:dyDescent="0.3">
      <c r="A13" t="s">
        <v>10</v>
      </c>
      <c r="B13">
        <v>132942</v>
      </c>
      <c r="C13">
        <v>122569</v>
      </c>
      <c r="D13">
        <f t="shared" si="0"/>
        <v>-132942</v>
      </c>
      <c r="E13">
        <f t="shared" si="1"/>
        <v>255511</v>
      </c>
    </row>
    <row r="14" spans="1:5" x14ac:dyDescent="0.3">
      <c r="A14" t="s">
        <v>9</v>
      </c>
      <c r="B14">
        <v>72542</v>
      </c>
      <c r="C14">
        <v>67512</v>
      </c>
      <c r="D14">
        <f t="shared" si="0"/>
        <v>-72542</v>
      </c>
      <c r="E14">
        <f t="shared" si="1"/>
        <v>140054</v>
      </c>
    </row>
    <row r="15" spans="1:5" x14ac:dyDescent="0.3">
      <c r="A15" t="s">
        <v>8</v>
      </c>
      <c r="B15">
        <v>49549</v>
      </c>
      <c r="C15">
        <v>46437</v>
      </c>
      <c r="D15">
        <f t="shared" si="0"/>
        <v>-49549</v>
      </c>
      <c r="E15">
        <f t="shared" si="1"/>
        <v>95986</v>
      </c>
    </row>
    <row r="16" spans="1:5" x14ac:dyDescent="0.3">
      <c r="A16" t="s">
        <v>7</v>
      </c>
      <c r="B16">
        <v>56853</v>
      </c>
      <c r="C16">
        <v>51894</v>
      </c>
      <c r="D16">
        <f t="shared" si="0"/>
        <v>-56853</v>
      </c>
      <c r="E16">
        <f t="shared" si="1"/>
        <v>108747</v>
      </c>
    </row>
    <row r="17" spans="1:5" x14ac:dyDescent="0.3">
      <c r="A17" t="s">
        <v>6</v>
      </c>
      <c r="B17">
        <v>47324</v>
      </c>
      <c r="C17">
        <v>41743</v>
      </c>
      <c r="D17">
        <f t="shared" si="0"/>
        <v>-47324</v>
      </c>
      <c r="E17">
        <f t="shared" si="1"/>
        <v>89067</v>
      </c>
    </row>
    <row r="18" spans="1:5" x14ac:dyDescent="0.3">
      <c r="A18" t="s">
        <v>5</v>
      </c>
      <c r="B18">
        <v>4354</v>
      </c>
      <c r="C18">
        <v>4152</v>
      </c>
      <c r="D18">
        <f t="shared" si="0"/>
        <v>-4354</v>
      </c>
      <c r="E18">
        <f t="shared" si="1"/>
        <v>8506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07BE8-550D-4A66-AB18-A8B725BAECF3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2018</vt:lpstr>
      <vt:lpstr>p2018</vt:lpstr>
      <vt:lpstr>p2023</vt:lpstr>
      <vt:lpstr>piramide final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Exequiel Cáceres</dc:creator>
  <cp:lastModifiedBy>Exequiel Cáceres</cp:lastModifiedBy>
  <dcterms:created xsi:type="dcterms:W3CDTF">2025-04-09T18:48:34Z</dcterms:created>
  <dcterms:modified xsi:type="dcterms:W3CDTF">2025-04-22T19:21:43Z</dcterms:modified>
</cp:coreProperties>
</file>